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2023\1415 Rekonstrukce a přístavba domu č.p.680\PDPS\00_EXPEDICE\03_ROZPOCET\Slepé rozpočty\"/>
    </mc:Choice>
  </mc:AlternateContent>
  <xr:revisionPtr revIDLastSave="0" documentId="13_ncr:1_{8223899F-FAD2-40B4-B7A7-F24F7017C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Titles" localSheetId="0">List1!$1:$13</definedName>
    <definedName name="_xlnm.Print_Area" localSheetId="0">List1!$A$1:$K$24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I23" i="1" s="1"/>
  <c r="G23" i="1" l="1"/>
  <c r="H22" i="1"/>
  <c r="G22" i="1"/>
  <c r="I22" i="1" s="1"/>
  <c r="H21" i="1"/>
  <c r="G21" i="1"/>
  <c r="I21" i="1" s="1"/>
  <c r="H20" i="1"/>
  <c r="G20" i="1"/>
  <c r="I20" i="1" s="1"/>
  <c r="H19" i="1"/>
  <c r="G19" i="1"/>
  <c r="I19" i="1" s="1"/>
  <c r="H18" i="1"/>
  <c r="G18" i="1"/>
  <c r="I18" i="1" s="1"/>
  <c r="H17" i="1"/>
  <c r="G17" i="1"/>
  <c r="I17" i="1" s="1"/>
  <c r="H16" i="1"/>
  <c r="G16" i="1"/>
  <c r="I16" i="1" s="1"/>
  <c r="H15" i="1"/>
  <c r="G15" i="1"/>
  <c r="I15" i="1" s="1"/>
  <c r="H24" i="1" l="1"/>
  <c r="I24" i="1" s="1"/>
</calcChain>
</file>

<file path=xl/sharedStrings.xml><?xml version="1.0" encoding="utf-8"?>
<sst xmlns="http://schemas.openxmlformats.org/spreadsheetml/2006/main" count="51" uniqueCount="34">
  <si>
    <t>č.pol.</t>
  </si>
  <si>
    <t>Položka</t>
  </si>
  <si>
    <t>Označení</t>
  </si>
  <si>
    <t>mj</t>
  </si>
  <si>
    <t>Počet jednotek</t>
  </si>
  <si>
    <t>Kč/jednotka</t>
  </si>
  <si>
    <t xml:space="preserve">Kč celkem </t>
  </si>
  <si>
    <t>Poznámka</t>
  </si>
  <si>
    <t>bez DPH</t>
  </si>
  <si>
    <t>vč. 21% DPH</t>
  </si>
  <si>
    <t>ZAHRADNÍ MOBILIÁŘ</t>
  </si>
  <si>
    <t xml:space="preserve">DŘEVĚNÝ DOMEK - ALTÁN S PODLAHOU, ŠIKMOU STŘECHOU. ROZMĚR cca 2x2m, VÝŠKA RÁMU STĚN cca 1,5m, VÝŠKA HŘEBENE cca 2,5 m. Z JEDNÉ STRANY TABULE, PROTĚJŠÍ STRANA DŘEVĚNÝ PARAPET VÝŠKY cca 700 mm. SOUČÁSTÍ DODÁVKY JSOU DVĚ DŘEVĚNÉ LAVICE S VÝŠKOU SEDU 300 mm, DEMONTOVATELNÉ KOTVENÍ ALTÁNU </t>
  </si>
  <si>
    <t>M01</t>
  </si>
  <si>
    <t>ks</t>
  </si>
  <si>
    <t>PODROBNÝ POPIS VIZ TECHNICKÁ SPECIFIKACE</t>
  </si>
  <si>
    <t>DĚTSKÁ VENKOVNÍ KUCHYŇKA Z DŘEVĚNÉHO MASIVU, cca 1-1,2x0,45m, VÝŠKA PRACOVNÍ DESKY cca 0,55 m, VÝŠKA STĚNY cca 1,25 m. VYBAVENO OTVÍRAVÝMI DVÍŘKY TROUBY, V DESCE min. 2 PLOTÝNKY, OTVOR S LAVOREM, POLIČKOU NAD LINKOU, MIN. 1 POLICÍ POD LINKOU. HÁČKY NA NÁČINÍ</t>
  </si>
  <si>
    <t>M02</t>
  </si>
  <si>
    <t>DĚTSKÉ PÍSKOVIŠTĚ ZE DŘEVA cca 2,5x2,5 m, VÝŠKA NAD TRÁVNÍKEM cca 300 mm. PODKLAD GEOTEXTÍLIE, ZAKRYTO PLACHTOU</t>
  </si>
  <si>
    <t>M03</t>
  </si>
  <si>
    <t>SOUČÁSTÍ VYBAVENÍ BUDE JEMNÝ KOPANÝ PÍSEK FRAKCE 0-2 mm, URČENÝ PRO DĚTSKÁ HŘIŠTĚ, TZN. SPLŇUJÍCÍ NORMY O ZDRAVOTNÍ NEZÁVADNOSTI. NAPŘ. PYTEL 25 kg</t>
  </si>
  <si>
    <t>PLASTOVÉ PRUŽINOVÉ HOUPADLO PRO NEJMENŠÍ (DESKA PO STRANÁCH, SEDÁTKO) S NOSNOSTÍ  cca 40 kg, OCELOVÁ ZEMNÍ KOTVA PRO ZABETONOVÁNÍ. PLASTOVÁ DRŽADLA A OPĚRKY NOHOU PROTISKLUZ.</t>
  </si>
  <si>
    <t>M05</t>
  </si>
  <si>
    <t>PLASTOVÉ PRUŽINOVÉ HOUPADLO S NOSNOSTÍ DO cca 40 kg, OCELOVÁ ZEMNÍ KOTVA PRO ZABETONOVÁNÍ. PLASTOVÁ DRŽADLA A OPĚRKY NOHOU PROTISKLUZ.</t>
  </si>
  <si>
    <t>M06</t>
  </si>
  <si>
    <t xml:space="preserve">MAŠINKA S TUNELEM, OTEVŘENOU KABINOU S LAVIČKAMI. ROZMĚR cca 2500x1050x1500-1900 mm. NOSNÁ KONSTRUKCE KOVOVÝ RÁM KOTVENÝ DO BETONOVÝCH PATEK. OPLÁŠTĚNÍ DŘEVO, ODOLNÝ PLAST, KOV  </t>
  </si>
  <si>
    <t>M08</t>
  </si>
  <si>
    <t>VENKOVNÍ LAVIČKA cca 1500x420x430 mm. KOVOVÁ KONSTRUKCE, LATĚ Z PLASTOVÉHO RECYKLÁTU</t>
  </si>
  <si>
    <t>M10</t>
  </si>
  <si>
    <t>Dodávka včetně montáže, vestavby, fixace, rektifikace, zprovoznění, odzkoušení a základní zaučení obsluhy.</t>
  </si>
  <si>
    <t>CENA CELKEM</t>
  </si>
  <si>
    <t>REKONSTRUKCE A PŘÍSTAVBA DOMU Č.P. 680</t>
  </si>
  <si>
    <t>SO05 MOBILIÁŘ A HERNÍ PRVKY</t>
  </si>
  <si>
    <t>TECHNICKÁ SPECIFIKACE - OCENĚNÁ</t>
  </si>
  <si>
    <t>Dodavatelem bude před zahájením výroby předložena výrobní dokumentace, která bude prokazatelně odsouhlasena provozovatelem a zadavatelem stavby - bude upřesněna barevnost apod. Veškeré venkovní prvky musí splňovat normu ČSN - EN 1176.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</si>
</sst>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</font>
    <font>
      <b/>
      <sz val="14"/>
      <name val="Arial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8" fillId="4" borderId="0" xfId="0" applyFont="1" applyFill="1" applyAlignment="1">
      <alignment vertical="center"/>
    </xf>
    <xf numFmtId="0" fontId="0" fillId="4" borderId="0" xfId="0" applyFill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4" fontId="9" fillId="4" borderId="5" xfId="0" applyNumberFormat="1" applyFont="1" applyFill="1" applyBorder="1" applyAlignment="1" applyProtection="1">
      <alignment horizontal="right" vertical="center"/>
      <protection locked="0"/>
    </xf>
    <xf numFmtId="4" fontId="9" fillId="4" borderId="5" xfId="0" applyNumberFormat="1" applyFont="1" applyFill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4" fontId="19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N24"/>
  <sheetViews>
    <sheetView tabSelected="1" view="pageBreakPreview" zoomScale="85" zoomScaleNormal="100" zoomScaleSheetLayoutView="85" workbookViewId="0">
      <selection activeCell="F15" sqref="F15:F23"/>
    </sheetView>
  </sheetViews>
  <sheetFormatPr defaultRowHeight="15" x14ac:dyDescent="0.25"/>
  <cols>
    <col min="2" max="2" width="29" customWidth="1"/>
    <col min="6" max="6" width="10.140625" bestFit="1" customWidth="1"/>
    <col min="7" max="7" width="10" customWidth="1"/>
    <col min="8" max="8" width="14.140625" customWidth="1"/>
    <col min="9" max="9" width="15" customWidth="1"/>
  </cols>
  <sheetData>
    <row r="1" spans="1:248" ht="23.25" x14ac:dyDescent="0.25">
      <c r="A1" s="13" t="s">
        <v>30</v>
      </c>
      <c r="B1" s="13"/>
      <c r="C1" s="13"/>
      <c r="D1" s="13"/>
      <c r="E1" s="13"/>
      <c r="F1" s="14"/>
      <c r="G1" s="15"/>
      <c r="H1" s="15"/>
      <c r="I1" s="15"/>
      <c r="J1" s="16"/>
    </row>
    <row r="2" spans="1:248" ht="6" customHeight="1" x14ac:dyDescent="0.25">
      <c r="A2" s="17"/>
      <c r="B2" s="18"/>
      <c r="C2" s="18"/>
      <c r="D2" s="18"/>
      <c r="E2" s="18"/>
      <c r="F2" s="19"/>
      <c r="G2" s="15"/>
      <c r="H2" s="15"/>
      <c r="I2" s="15"/>
      <c r="J2" s="16"/>
    </row>
    <row r="3" spans="1:248" ht="23.25" x14ac:dyDescent="0.25">
      <c r="A3" s="20" t="s">
        <v>31</v>
      </c>
      <c r="B3" s="21"/>
      <c r="C3" s="21"/>
      <c r="D3" s="21"/>
      <c r="E3" s="21"/>
      <c r="F3" s="14"/>
      <c r="G3" s="15"/>
      <c r="H3" s="15"/>
      <c r="I3" s="15"/>
      <c r="J3" s="16"/>
    </row>
    <row r="4" spans="1:248" ht="6" hidden="1" customHeight="1" x14ac:dyDescent="0.25">
      <c r="A4" s="17"/>
      <c r="B4" s="18"/>
      <c r="C4" s="18"/>
      <c r="D4" s="18"/>
      <c r="E4" s="18"/>
      <c r="F4" s="19"/>
      <c r="G4" s="15"/>
      <c r="H4" s="15"/>
      <c r="I4" s="15"/>
      <c r="J4" s="16"/>
    </row>
    <row r="5" spans="1:248" ht="15.75" hidden="1" x14ac:dyDescent="0.25">
      <c r="A5" s="22"/>
      <c r="B5" s="23"/>
      <c r="C5" s="23"/>
      <c r="D5" s="23"/>
      <c r="E5" s="23"/>
      <c r="F5" s="24"/>
      <c r="G5" s="15"/>
      <c r="H5" s="15"/>
      <c r="I5" s="15"/>
      <c r="J5" s="16"/>
    </row>
    <row r="6" spans="1:248" ht="6" customHeight="1" x14ac:dyDescent="0.25">
      <c r="A6" s="17"/>
      <c r="B6" s="25"/>
      <c r="C6" s="25"/>
      <c r="D6" s="25"/>
      <c r="E6" s="25"/>
      <c r="F6" s="26"/>
      <c r="G6" s="15"/>
      <c r="H6" s="15"/>
      <c r="I6" s="15"/>
      <c r="J6" s="16"/>
    </row>
    <row r="7" spans="1:248" ht="15.75" hidden="1" x14ac:dyDescent="0.25">
      <c r="A7" s="27"/>
      <c r="B7" s="25"/>
      <c r="C7" s="25"/>
      <c r="D7" s="25"/>
      <c r="E7" s="25"/>
      <c r="F7" s="26"/>
      <c r="G7" s="15"/>
      <c r="H7" s="15"/>
      <c r="I7" s="15"/>
      <c r="J7" s="16"/>
    </row>
    <row r="8" spans="1:248" ht="20.25" x14ac:dyDescent="0.25">
      <c r="A8" s="28" t="s">
        <v>32</v>
      </c>
      <c r="B8" s="25"/>
      <c r="C8" s="25"/>
      <c r="D8" s="25"/>
      <c r="E8" s="25"/>
      <c r="F8" s="26"/>
      <c r="G8" s="15"/>
      <c r="H8" s="15"/>
      <c r="I8" s="15"/>
      <c r="J8" s="16"/>
    </row>
    <row r="9" spans="1:248" ht="6" customHeight="1" x14ac:dyDescent="0.25">
      <c r="A9" s="17"/>
      <c r="B9" s="29"/>
      <c r="C9" s="29"/>
      <c r="D9" s="29"/>
      <c r="E9" s="29"/>
      <c r="F9" s="30"/>
      <c r="G9" s="15"/>
      <c r="H9" s="15"/>
      <c r="I9" s="15"/>
      <c r="J9" s="16"/>
    </row>
    <row r="10" spans="1:248" s="32" customFormat="1" ht="32.25" customHeight="1" x14ac:dyDescent="0.25">
      <c r="A10" s="43" t="s">
        <v>33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</row>
    <row r="12" spans="1:248" ht="30" x14ac:dyDescent="0.25">
      <c r="A12" s="1" t="s">
        <v>0</v>
      </c>
      <c r="B12" s="2" t="s">
        <v>1</v>
      </c>
      <c r="C12" s="3" t="s">
        <v>2</v>
      </c>
      <c r="D12" s="4" t="s">
        <v>3</v>
      </c>
      <c r="E12" s="3" t="s">
        <v>4</v>
      </c>
      <c r="F12" s="44" t="s">
        <v>5</v>
      </c>
      <c r="G12" s="44"/>
      <c r="H12" s="44" t="s">
        <v>6</v>
      </c>
      <c r="I12" s="44"/>
      <c r="J12" s="45" t="s">
        <v>7</v>
      </c>
      <c r="K12" s="45"/>
    </row>
    <row r="13" spans="1:248" x14ac:dyDescent="0.25">
      <c r="A13" s="46"/>
      <c r="B13" s="46"/>
      <c r="C13" s="46"/>
      <c r="D13" s="46"/>
      <c r="E13" s="46"/>
      <c r="F13" s="5" t="s">
        <v>8</v>
      </c>
      <c r="G13" s="5" t="s">
        <v>9</v>
      </c>
      <c r="H13" s="5" t="s">
        <v>8</v>
      </c>
      <c r="I13" s="5" t="s">
        <v>9</v>
      </c>
      <c r="J13" s="45"/>
      <c r="K13" s="45"/>
    </row>
    <row r="14" spans="1:248" ht="18.75" x14ac:dyDescent="0.25">
      <c r="A14" s="2"/>
      <c r="B14" s="47" t="s">
        <v>10</v>
      </c>
      <c r="C14" s="48"/>
      <c r="D14" s="48"/>
      <c r="E14" s="48"/>
      <c r="F14" s="48"/>
      <c r="G14" s="48"/>
      <c r="H14" s="48"/>
      <c r="I14" s="48"/>
      <c r="J14" s="48"/>
      <c r="K14" s="49"/>
    </row>
    <row r="15" spans="1:248" ht="220.5" x14ac:dyDescent="0.25">
      <c r="A15" s="6">
        <v>1</v>
      </c>
      <c r="B15" s="7" t="s">
        <v>11</v>
      </c>
      <c r="C15" s="8" t="s">
        <v>12</v>
      </c>
      <c r="D15" s="9" t="s">
        <v>13</v>
      </c>
      <c r="E15" s="6">
        <v>1</v>
      </c>
      <c r="F15" s="36"/>
      <c r="G15" s="37" t="str">
        <f>IF(F15="","",F15*1.21)</f>
        <v/>
      </c>
      <c r="H15" s="37" t="str">
        <f>IF(F15="","",E15*F15)</f>
        <v/>
      </c>
      <c r="I15" s="37" t="str">
        <f>IF(F15="","",G15*E15)</f>
        <v/>
      </c>
      <c r="J15" s="38" t="s">
        <v>14</v>
      </c>
      <c r="K15" s="39"/>
    </row>
    <row r="16" spans="1:248" ht="189" x14ac:dyDescent="0.25">
      <c r="A16" s="6">
        <v>2</v>
      </c>
      <c r="B16" s="7" t="s">
        <v>15</v>
      </c>
      <c r="C16" s="8" t="s">
        <v>16</v>
      </c>
      <c r="D16" s="9" t="s">
        <v>13</v>
      </c>
      <c r="E16" s="6">
        <v>1</v>
      </c>
      <c r="F16" s="36"/>
      <c r="G16" s="37" t="str">
        <f t="shared" ref="G16:G18" si="0">IF(F16="","",F16*1.21)</f>
        <v/>
      </c>
      <c r="H16" s="37" t="str">
        <f t="shared" ref="H16:H18" si="1">IF(F16="","",E16*F16)</f>
        <v/>
      </c>
      <c r="I16" s="37" t="str">
        <f t="shared" ref="I16:I18" si="2">IF(F16="","",G16*E16)</f>
        <v/>
      </c>
      <c r="J16" s="38" t="s">
        <v>14</v>
      </c>
      <c r="K16" s="39"/>
    </row>
    <row r="17" spans="1:11" ht="78.75" x14ac:dyDescent="0.25">
      <c r="A17" s="6">
        <v>3</v>
      </c>
      <c r="B17" s="7" t="s">
        <v>17</v>
      </c>
      <c r="C17" s="8" t="s">
        <v>18</v>
      </c>
      <c r="D17" s="9" t="s">
        <v>13</v>
      </c>
      <c r="E17" s="6">
        <v>1</v>
      </c>
      <c r="F17" s="36"/>
      <c r="G17" s="37" t="str">
        <f t="shared" si="0"/>
        <v/>
      </c>
      <c r="H17" s="37" t="str">
        <f t="shared" si="1"/>
        <v/>
      </c>
      <c r="I17" s="37" t="str">
        <f t="shared" si="2"/>
        <v/>
      </c>
      <c r="J17" s="38" t="s">
        <v>14</v>
      </c>
      <c r="K17" s="39"/>
    </row>
    <row r="18" spans="1:11" ht="110.25" x14ac:dyDescent="0.25">
      <c r="A18" s="6">
        <v>4</v>
      </c>
      <c r="B18" s="7" t="s">
        <v>19</v>
      </c>
      <c r="C18" s="8" t="s">
        <v>18</v>
      </c>
      <c r="D18" s="9" t="s">
        <v>13</v>
      </c>
      <c r="E18" s="6">
        <v>100</v>
      </c>
      <c r="F18" s="36"/>
      <c r="G18" s="37" t="str">
        <f t="shared" si="0"/>
        <v/>
      </c>
      <c r="H18" s="37" t="str">
        <f t="shared" si="1"/>
        <v/>
      </c>
      <c r="I18" s="37" t="str">
        <f t="shared" si="2"/>
        <v/>
      </c>
      <c r="J18" s="38" t="s">
        <v>14</v>
      </c>
      <c r="K18" s="39"/>
    </row>
    <row r="19" spans="1:11" ht="141.75" x14ac:dyDescent="0.25">
      <c r="A19" s="6">
        <v>5</v>
      </c>
      <c r="B19" s="7" t="s">
        <v>20</v>
      </c>
      <c r="C19" s="8" t="s">
        <v>21</v>
      </c>
      <c r="D19" s="9" t="s">
        <v>13</v>
      </c>
      <c r="E19" s="6">
        <v>1</v>
      </c>
      <c r="F19" s="36"/>
      <c r="G19" s="37" t="str">
        <f t="shared" ref="G19:G23" si="3">IF(F19="","",F19*1.21)</f>
        <v/>
      </c>
      <c r="H19" s="37" t="str">
        <f t="shared" ref="H19:H22" si="4">IF(F19="","",E19*F19)</f>
        <v/>
      </c>
      <c r="I19" s="37" t="str">
        <f t="shared" ref="I19:I22" si="5">IF(F19="","",G19*E19)</f>
        <v/>
      </c>
      <c r="J19" s="38" t="s">
        <v>14</v>
      </c>
      <c r="K19" s="39"/>
    </row>
    <row r="20" spans="1:11" ht="110.25" x14ac:dyDescent="0.25">
      <c r="A20" s="6">
        <v>6</v>
      </c>
      <c r="B20" s="7" t="s">
        <v>22</v>
      </c>
      <c r="C20" s="8" t="s">
        <v>23</v>
      </c>
      <c r="D20" s="9" t="s">
        <v>13</v>
      </c>
      <c r="E20" s="6">
        <v>1</v>
      </c>
      <c r="F20" s="36"/>
      <c r="G20" s="37" t="str">
        <f t="shared" si="3"/>
        <v/>
      </c>
      <c r="H20" s="37" t="str">
        <f t="shared" si="4"/>
        <v/>
      </c>
      <c r="I20" s="37" t="str">
        <f t="shared" si="5"/>
        <v/>
      </c>
      <c r="J20" s="38" t="s">
        <v>14</v>
      </c>
      <c r="K20" s="39"/>
    </row>
    <row r="21" spans="1:11" ht="141.75" x14ac:dyDescent="0.25">
      <c r="A21" s="6">
        <v>7</v>
      </c>
      <c r="B21" s="7" t="s">
        <v>24</v>
      </c>
      <c r="C21" s="8" t="s">
        <v>25</v>
      </c>
      <c r="D21" s="9" t="s">
        <v>13</v>
      </c>
      <c r="E21" s="6">
        <v>1</v>
      </c>
      <c r="F21" s="36"/>
      <c r="G21" s="37" t="str">
        <f t="shared" si="3"/>
        <v/>
      </c>
      <c r="H21" s="37" t="str">
        <f t="shared" si="4"/>
        <v/>
      </c>
      <c r="I21" s="37" t="str">
        <f t="shared" si="5"/>
        <v/>
      </c>
      <c r="J21" s="38" t="s">
        <v>14</v>
      </c>
      <c r="K21" s="39"/>
    </row>
    <row r="22" spans="1:11" ht="63" x14ac:dyDescent="0.25">
      <c r="A22" s="6">
        <v>8</v>
      </c>
      <c r="B22" s="7" t="s">
        <v>26</v>
      </c>
      <c r="C22" s="8" t="s">
        <v>27</v>
      </c>
      <c r="D22" s="9" t="s">
        <v>13</v>
      </c>
      <c r="E22" s="6">
        <v>2</v>
      </c>
      <c r="F22" s="36"/>
      <c r="G22" s="37" t="str">
        <f t="shared" si="3"/>
        <v/>
      </c>
      <c r="H22" s="37" t="str">
        <f t="shared" si="4"/>
        <v/>
      </c>
      <c r="I22" s="37" t="str">
        <f t="shared" si="5"/>
        <v/>
      </c>
      <c r="J22" s="38" t="s">
        <v>14</v>
      </c>
      <c r="K22" s="39"/>
    </row>
    <row r="23" spans="1:11" ht="45" customHeight="1" x14ac:dyDescent="0.25">
      <c r="A23" s="6">
        <v>9</v>
      </c>
      <c r="B23" s="40" t="s">
        <v>28</v>
      </c>
      <c r="C23" s="40"/>
      <c r="D23" s="40"/>
      <c r="E23" s="40"/>
      <c r="F23" s="36"/>
      <c r="G23" s="37" t="str">
        <f t="shared" si="3"/>
        <v/>
      </c>
      <c r="H23" s="37">
        <f>F23</f>
        <v>0</v>
      </c>
      <c r="I23" s="37">
        <f>H23*1.21</f>
        <v>0</v>
      </c>
      <c r="J23" s="41"/>
      <c r="K23" s="42"/>
    </row>
    <row r="24" spans="1:11" ht="18.75" x14ac:dyDescent="0.25">
      <c r="A24" s="10"/>
      <c r="B24" s="11" t="s">
        <v>29</v>
      </c>
      <c r="C24" s="10"/>
      <c r="D24" s="12"/>
      <c r="E24" s="12"/>
      <c r="F24" s="33"/>
      <c r="G24" s="34"/>
      <c r="H24" s="35">
        <f>SUM(H15:H23)</f>
        <v>0</v>
      </c>
      <c r="I24" s="35">
        <f>H24*1.21</f>
        <v>0</v>
      </c>
      <c r="J24" s="12"/>
      <c r="K24" s="12"/>
    </row>
  </sheetData>
  <mergeCells count="16">
    <mergeCell ref="J21:K21"/>
    <mergeCell ref="J22:K22"/>
    <mergeCell ref="B23:E23"/>
    <mergeCell ref="J23:K23"/>
    <mergeCell ref="A10:K10"/>
    <mergeCell ref="J20:K20"/>
    <mergeCell ref="F12:G12"/>
    <mergeCell ref="H12:I12"/>
    <mergeCell ref="J12:K13"/>
    <mergeCell ref="A13:E13"/>
    <mergeCell ref="B14:K14"/>
    <mergeCell ref="J15:K15"/>
    <mergeCell ref="J16:K16"/>
    <mergeCell ref="J17:K17"/>
    <mergeCell ref="J18:K18"/>
    <mergeCell ref="J19:K19"/>
  </mergeCells>
  <pageMargins left="0.70866141732283472" right="0.70866141732283472" top="0.78740157480314965" bottom="0.78740157480314965" header="0.31496062992125984" footer="0.31496062992125984"/>
  <pageSetup paperSize="9" scale="99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klaudova</dc:creator>
  <cp:lastModifiedBy>Libor Holub IPR</cp:lastModifiedBy>
  <cp:lastPrinted>2024-11-29T10:09:51Z</cp:lastPrinted>
  <dcterms:created xsi:type="dcterms:W3CDTF">2024-01-05T08:30:58Z</dcterms:created>
  <dcterms:modified xsi:type="dcterms:W3CDTF">2024-12-02T17:44:48Z</dcterms:modified>
</cp:coreProperties>
</file>